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ownloads\Adaptacija gosp gradevine-Ilok-1291-2_TROSKOVNICI_EX ANTE\TROSKOVNICI (SC)\"/>
    </mc:Choice>
  </mc:AlternateContent>
  <xr:revisionPtr revIDLastSave="0" documentId="13_ncr:1_{9340F9E6-0EF8-4E52-82EC-98FBE68F38AD}" xr6:coauthVersionLast="47" xr6:coauthVersionMax="47" xr10:uidLastSave="{00000000-0000-0000-0000-000000000000}"/>
  <bookViews>
    <workbookView xWindow="-120" yWindow="-120" windowWidth="29040" windowHeight="15840" xr2:uid="{BB14411D-CCF5-49E3-9522-EE29E6EDDF61}"/>
  </bookViews>
  <sheets>
    <sheet name="BEZ CIJENA" sheetId="5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6" i="5" l="1"/>
  <c r="F83" i="5"/>
  <c r="F88" i="5" l="1"/>
  <c r="F98" i="5" s="1"/>
  <c r="F44" i="5"/>
  <c r="F41" i="5" l="1"/>
  <c r="F36" i="5"/>
  <c r="F65" i="5" l="1"/>
  <c r="F62" i="5"/>
  <c r="F59" i="5"/>
  <c r="F56" i="5"/>
  <c r="F55" i="5"/>
  <c r="F50" i="5"/>
  <c r="F47" i="5"/>
  <c r="F68" i="5" l="1"/>
  <c r="F96" i="5" s="1"/>
  <c r="F100" i="5" l="1"/>
</calcChain>
</file>

<file path=xl/sharedStrings.xml><?xml version="1.0" encoding="utf-8"?>
<sst xmlns="http://schemas.openxmlformats.org/spreadsheetml/2006/main" count="87" uniqueCount="70">
  <si>
    <t>R.B.</t>
  </si>
  <si>
    <t>Opis</t>
  </si>
  <si>
    <t>Jed. Mj.</t>
  </si>
  <si>
    <t>Količina</t>
  </si>
  <si>
    <t>Jed. Cijene</t>
  </si>
  <si>
    <t>Ukupno</t>
  </si>
  <si>
    <t>1.</t>
  </si>
  <si>
    <t>2.</t>
  </si>
  <si>
    <t>3.</t>
  </si>
  <si>
    <t>4.</t>
  </si>
  <si>
    <t>m</t>
  </si>
  <si>
    <t>5.</t>
  </si>
  <si>
    <t>6.</t>
  </si>
  <si>
    <t>7.</t>
  </si>
  <si>
    <t>8.</t>
  </si>
  <si>
    <t>kom.</t>
  </si>
  <si>
    <t>9.</t>
  </si>
  <si>
    <t>komplet</t>
  </si>
  <si>
    <t>B. INSTALACIJA RADIJATORSKOG GRIJANJA</t>
  </si>
  <si>
    <t>REKAPITULACIJA</t>
  </si>
  <si>
    <t>SVEUKUPNO:</t>
  </si>
  <si>
    <t>Napomena:
U cijenama troškovnika ponuditelj je dužan ponuditi izvedbu kompletnog postrojenja za normalan rad, a sve prema opisu i uvjetima iz projekta. U cijene troškovnika treba ukalkulirati ukupne troškove nabave opreme i uređaja, sav rad i materijal za izvedbu postrojenja i instalacija, sve prateće građevinske i elektro radove, potrebne tlačne probe i ispitivanja, probni rad, te upućivanje  u rad rukovaoca postrojenjem, upute za održavanje i  rukovanje opremom i uređajima na hrvatskom jeziku to jeste ukupne troškove materijala i rada za potpuno dovršenje cjelokupnog posla.
U cijenu stavke uračunati svu potrebnu opremu (ljestve, skele, platforme i ostalo mehanizacija…..) za montažu opreme i materijala.
Pomoćni radovi koji nisu posebno istaknuti trebaju biti ukalkulirani u cijeni pojedine stavke i neće se posebno priznavati.</t>
  </si>
  <si>
    <t>U troškovima opreme i uređaja, podrazumijeva se njihova ukupna nabavna cijena (uključivo s carinom i porezima), transportni troškovi, svi potrebni prijenosi, utovari i istovari, uskladištenje i čuvanje i sve franko montirano.
U troškovima materijala, podrazumijeva se nabavna cijena kako primarnog, tako i kompletnog pomoćnog, spojnog i potrošnog materijala, uključivo sa svim potrebnim prijenosima, utovarima i istovarima, uskladištenjem i čuvanjem.
Ukupnom cijenom obuhvaćeni su prateći građevinski radovi (prodori, bušenja i rezanja uključivo sa završnom građevinskom obradom i sl.) i elektroinstalaterski radovi (spajanje opreme i uređaja na izvedene elektroinstalacije i sl.), kao i ostali radovi  koji nisu posebno iskazani i specificirani, a isti su potrebni za potpunu funkcionalnost i pogonsku gotovost.
Ponuditelj je obavezan ukupnom cijenom obuhvatiti izradu prateće radioničke i  primopredajne dokumentacije i izradu projekta izvedenog stanja.
Prateća čišćenja prostora tijekom izvedbe radova, kao i obuka osoblja korisnika u rukovanju instalacijom do konačne službene primopredaje Investitoru odnosno krajnjem korisniku, moraju biti uključena u ponudbenu cijenu.</t>
  </si>
  <si>
    <t>SPECIFIKACIJA RADOVA I MATERIJALA</t>
  </si>
  <si>
    <t>Puštanje u rad izvedenog klima sustava od za to ovlaštene osobe. O izvršenom puštanju sačiniti odgovarajući protokol, te izdati garancije za siguran i trajan rad. Korisnike obučiti za korištenje, te o tome izdati odgovarajuća uputstva za korištenje.</t>
  </si>
  <si>
    <t>kompl.</t>
  </si>
  <si>
    <t>Kanalizacijske polipropilenske cijevi za odvod kondenzata sa unutarnjih jedinica, uključivo potreban broj fazonskih komada ( fitinga), brtvi i sifona, te spoj na izlijevno mjesto:</t>
  </si>
  <si>
    <t>Dobava i ugradnja predizolirane bakrene cijevi u kolutu za freonsku instalaciju plinske i tekuće faze namjenjene za transport rashladnog nedija R32. Cijevi izrađene prema ASTM B280 (EN 12735-1).</t>
  </si>
  <si>
    <t>Toplinska izolacija polietilenske zatvorene ćelije sa koeficijentom difuzije vodene pare &gt;5000. Cijevi se isporučuju odmašćene, očišćene i osušene prije ugradnje.</t>
  </si>
  <si>
    <t>Količina ugrađenog materijala mjeri se u dužnim metrima izvedenog cjevovoda potrebne dimenzije. U jediničnu cijenu dužnog metra uračunati sve potebne fitinge za kompletiranje cijevne mreže prema dokumentaciji.</t>
  </si>
  <si>
    <t>Ø6,35 x 0,8</t>
  </si>
  <si>
    <t>Ø9,5 x 0,8</t>
  </si>
  <si>
    <t>Sitno potrošni materijal potreban za izvođenje cjelokupne instalacije, uključivo pribor za ovjes unutarnje jedinice</t>
  </si>
  <si>
    <t>sat</t>
  </si>
  <si>
    <t>UKUPNO INSTALACIJA HLAĐENJA:</t>
  </si>
  <si>
    <t>INVESTITOR:</t>
  </si>
  <si>
    <t>GRAĐEVINA:</t>
  </si>
  <si>
    <t>LOKACIJA:</t>
  </si>
  <si>
    <t>ZOP</t>
  </si>
  <si>
    <t>Projektant: Aleksandar Rajs, dipl.ing.stroj.</t>
  </si>
  <si>
    <t>PZ TRS</t>
  </si>
  <si>
    <t xml:space="preserve">J. J. Strossmayera 15, 32236 Ilok
</t>
  </si>
  <si>
    <t>OIB:30154224880</t>
  </si>
  <si>
    <t>ADAPTACIJA GOSPODARSKE GRAĐEVINE</t>
  </si>
  <si>
    <t>k.č.br. 1291/2, k.o. Ilok</t>
  </si>
  <si>
    <t>Z-13-GP/2021</t>
  </si>
  <si>
    <t>Broj projekta: 27-5-21 GS</t>
  </si>
  <si>
    <t>STROJARSKE INSTALACIJE GRIJANJA I HLAĐENJA</t>
  </si>
  <si>
    <t>A. INSTALACIJA GRIJANJA I HLAĐENJA UREDA</t>
  </si>
  <si>
    <t>Ø32</t>
  </si>
  <si>
    <t>Rad auto korpe za montažu vanjskih multi split jedinica dizalice topline</t>
  </si>
  <si>
    <t>B. INSTALACIJA GRIJANJA SANITARIJA</t>
  </si>
  <si>
    <t>Dobava i ugradnja električne grijalice, parapetne ugradnje,
radi na načelu prirodnog strujanja zraka (konvekcije). Mogu se koristiti za zagrijavanje kupaonica, garaža i svih stambenih prostorija. Grijalice posjeduju zaštitu protiv prskajuće vode (IP24). Zrakoispusne rešetke su smještene u razini prednje stranice, tako da ima dovoljno prostora između toplog zraka i zida odnosno zavjesa, čime se izbjegava onečišćenje istih. Ravnomjerna i niža izlazna temperatura toplog zraka pruža ujedno veću udobnost korisniku. Pomoću integiranog digitalnog termostata s pozadninskim osvijetljenjem moguća je regulacija temperature u rasponu od 5 do 30 C, u zadanim vremenskim intervalima. Dodatno, korisniku je na raspolaganju zaštita od smrzavanja, zaštita od otvorenog prozora te unaprijed definiranim radni režimi "noć" ili dan", zaštita IP 24, dodatna izolacija i zaštita od prskajuće vode.</t>
  </si>
  <si>
    <t>Elektro spajanje električnih grijalica na elektro sustav zgrade prije puštanja u pogon od ovlaštenog servisera.</t>
  </si>
  <si>
    <t>UKUPNO GRIJANJE SANITARNIH PROSTORA ELEKTRIČNOM GRIJALICOM:</t>
  </si>
  <si>
    <t>Komplet</t>
  </si>
  <si>
    <t>priključna snaga: 1,0 kW</t>
  </si>
  <si>
    <t>masa: 4,6 kg</t>
  </si>
  <si>
    <t>el priključak: 1/N/PE ~ 230 V</t>
  </si>
  <si>
    <t>stupanj zaštite: I</t>
  </si>
  <si>
    <t>IP klasa: IP24</t>
  </si>
  <si>
    <t>Dobava i ugradnja Inverter dizalica topline vanjska jedinica, visoki komfor te ušteda energije zahvaljujući inverter DC tehnologiji. Visoka energetska efikasnost  u skladu s europskom regulativom ErP 2014. LC digitalni zaslon u boji. Vremenski program rada klima uređaja. Funkcija spavanja: automatsko prilagođavanje temperature u prostoriji sukladno snižavanju čovjekove tjelesne temperature. Funkcija toplog starta: sprječava pokretanje ventilatora na unutarnjoj jedinici dok se isparivač ne zagrije (u režimu grijanja). Mogućnost gašenja zaslona na unutarnjoj jedinici (tijekom noći). Auto restart funkcija: u slučaju nestanka električne energije klima uređaj se aktivira na prethodno postavljene postavke, čim je napajanje ponovo omogućeno. Zaštita od smrzavanja: ukoliko je, u režimu grijanja, došlo do stvaranja leda na izmjenjivaču vanjske jedinice, elektronika će to prepoznati te započeti s odleđivanjem. Anti-korozivna zaštita vanjske jedinice. Funkcija "X-fan": odvlaživanje isparivača na unutarnjoj jedinici nakon funkcije hlađenja ili odvlaživanja, a u cilju da se spriječi korozija te stvaranje bakterija. Temperaturni raspod rada: hlađenje od 0 °C do + 45 °C (uz min. temp. prostorije 16 °C), grijanje od -18 °C do + 24°C (uz maks. temp. prostorije 30 °C).</t>
  </si>
  <si>
    <t xml:space="preserve">Kapacitet grijanja kW 2,6
Kapacitet grijanja Min.-Maks. kW 0,5-3,5
SCOP (prosjek/toplije/hladnije)
Razred energetske učinkovitosti (A++ do E)
 4,0/5,1/3,2 A+/A+++/B
Dimenzije UJ (VxŠxD) mm 275x790x200 
Rashladno sredstvo R410
Presjek cijevi tekućina/plin „ 1/4 - 3/8
Maksimalna duljina cijevi bez dodatnog rashladnog sredstva m 5
Maksimalna visina udaljenosti m 15
Maksimalna duljina udaljenosti m 20
Punjenje rashladnog sredstva gr 600
Dodatno punjenje po metru gr 16
</t>
  </si>
  <si>
    <t>Dobava i ugradnja Unutarnja jedinica sustava dizalice topline. Visoki komfor te ušteda energije zahvaljujući inverter DC tehnologiji, visoka energetska efikasnost A++ u skladu s europskom direktivom, rashladno sredstvo R32 sa nižim potencijalom globalnog zagrijavanja (QWP=675), sukladno odredbi EU br. 517/2014.  
Režimi rada: grijanje / hlađenje / ventilacija / odvlaživanje / auto, 
Topli start: u režimu grijanja neće doći do pokretanja ventilatora na unutarnjoj jedinici dok se ne postigne potrebna temperatura freona. 
Funkcija spavanja: temperatura se povećava u režimu hlađenja ili odvlaživanja za 1 °C u prvih sat vremena te za 2 °C tijekom drugog sata rada, Timer funkcija: podešavanje rada klima uređaja, 
Turbo funkcija: rad uređaja s maksimalnim brojem okretaja ventilatora, 
I-feel funkcija: koristi osjetnik temperature daljinskog upravljača kao referencu za uključivanje/isključivanje unutarnje jedinice.
Napajanje V/Ph/Hz 230/1/50
Kapacitet hlađenja kW 2,6
Min.-maks. kapacitet hlađenja kW 0,5-3,35
SEER / razred energetske učinkovitosti
(A++ do E) 6,10 / A++</t>
  </si>
  <si>
    <t>Dobava i ugradnja čeličnih konzolnih nosaća za vanjsku jedinicu koja se mora postaviti na visinu minimalno 300 cm od razine tla</t>
  </si>
  <si>
    <t>Projektantski ured: Ured Ovlaštenog Inženjera Strojarstva</t>
  </si>
  <si>
    <t xml:space="preserve">Napajanje V/Ph/Hz 230/1/50
Učinak hlađenja (min.-maks.) kW 2,3-10,26
Električna snaga - pri hlađenju (min.-maks.) kW 0,25-3,58
Učinak grijanja (min.-maks.) kW 3,66-10,26
Električna snaga - pri grijanju (min.-maks.) kW 0,35-3,58
Raspon okolne temp. (min.-maks.) - hlađenje (VJ) oC -15 do 48
Raspon okolne temp. (min.-maks.) - grijanje (VJ) oC -15 do 24
Vrsta rashladnog sredstva R410
Presjek cijevi tekućina/plin “ 4x (1/4-3/8)
Dimenzije (VxŠxD) mm 790x1000x430
Neto težina kg 70
Maksimalna duljina bez dodatnog punjenja rashladnog sredstva m 40
Maksimalna duljina cijevi m 70
Punjenje rashladnog sredstva gr 2000
Dodatno punjenje po metru gr 20
</t>
  </si>
  <si>
    <t>Dozvoljeno odstupanje u dimenziji i težini od 5%.</t>
  </si>
  <si>
    <t>Ispitivanje cjevovoda na nepropusnost što uključuje tlačnu probu (25 bar u trajanju od 48 sati), te vakuumiranje sustava</t>
  </si>
  <si>
    <t>dimenzije (V x Š x D): 430 mm x 450 mm x 100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</si>
</sst>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Myriad Pro"/>
      <charset val="238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64">
    <xf numFmtId="0" fontId="0" fillId="0" borderId="0" xfId="0"/>
    <xf numFmtId="0" fontId="5" fillId="0" borderId="0" xfId="4" applyFont="1" applyAlignment="1">
      <alignment horizontal="left" vertical="top"/>
    </xf>
    <xf numFmtId="49" fontId="5" fillId="0" borderId="0" xfId="4" applyNumberFormat="1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0" xfId="4" applyFont="1" applyAlignment="1">
      <alignment horizontal="left" vertical="top" wrapText="1"/>
    </xf>
    <xf numFmtId="0" fontId="5" fillId="0" borderId="0" xfId="4" applyFont="1" applyAlignment="1">
      <alignment horizontal="left" vertical="center"/>
    </xf>
    <xf numFmtId="49" fontId="5" fillId="0" borderId="0" xfId="4" applyNumberFormat="1" applyFont="1" applyAlignment="1">
      <alignment horizontal="left" vertical="center" wrapText="1"/>
    </xf>
    <xf numFmtId="49" fontId="5" fillId="0" borderId="0" xfId="4" applyNumberFormat="1" applyFont="1" applyAlignment="1">
      <alignment horizontal="left" vertical="top"/>
    </xf>
    <xf numFmtId="49" fontId="5" fillId="0" borderId="0" xfId="4" applyNumberFormat="1" applyFont="1" applyAlignment="1">
      <alignment horizontal="center" vertical="top"/>
    </xf>
    <xf numFmtId="49" fontId="5" fillId="0" borderId="0" xfId="4" applyNumberFormat="1" applyFont="1" applyAlignment="1">
      <alignment horizontal="justify" vertical="top" wrapText="1"/>
    </xf>
    <xf numFmtId="0" fontId="5" fillId="0" borderId="0" xfId="4" applyFont="1" applyAlignment="1">
      <alignment vertical="center" wrapText="1"/>
    </xf>
    <xf numFmtId="0" fontId="5" fillId="0" borderId="0" xfId="4" applyFont="1" applyAlignment="1">
      <alignment horizontal="left" vertical="center" wrapText="1"/>
    </xf>
    <xf numFmtId="0" fontId="5" fillId="0" borderId="0" xfId="4" applyFont="1" applyAlignment="1">
      <alignment wrapText="1"/>
    </xf>
    <xf numFmtId="49" fontId="5" fillId="0" borderId="0" xfId="4" applyNumberFormat="1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4" fontId="5" fillId="0" borderId="0" xfId="0" applyNumberFormat="1" applyFont="1" applyAlignment="1">
      <alignment horizontal="left" wrapText="1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center" wrapText="1"/>
    </xf>
    <xf numFmtId="4" fontId="5" fillId="0" borderId="0" xfId="0" applyNumberFormat="1" applyFont="1" applyFill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 wrapText="1"/>
    </xf>
    <xf numFmtId="0" fontId="5" fillId="0" borderId="0" xfId="1" applyFont="1" applyAlignment="1">
      <alignment horizontal="left" vertical="top" wrapText="1"/>
    </xf>
    <xf numFmtId="49" fontId="5" fillId="0" borderId="0" xfId="0" applyNumberFormat="1" applyFont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Border="1" applyAlignment="1">
      <alignment horizontal="right" vertical="center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wrapText="1"/>
    </xf>
    <xf numFmtId="4" fontId="5" fillId="0" borderId="2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49" fontId="5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wrapText="1"/>
    </xf>
    <xf numFmtId="4" fontId="5" fillId="0" borderId="2" xfId="0" applyNumberFormat="1" applyFont="1" applyBorder="1" applyAlignment="1">
      <alignment horizontal="center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wrapText="1"/>
    </xf>
    <xf numFmtId="4" fontId="5" fillId="0" borderId="0" xfId="0" applyNumberFormat="1" applyFont="1" applyFill="1" applyAlignment="1">
      <alignment horizontal="left" wrapText="1"/>
    </xf>
    <xf numFmtId="4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4" fontId="5" fillId="0" borderId="0" xfId="0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right" wrapText="1"/>
    </xf>
    <xf numFmtId="0" fontId="5" fillId="0" borderId="0" xfId="0" applyNumberFormat="1" applyFont="1" applyFill="1" applyAlignment="1">
      <alignment horizontal="left" vertical="top" wrapText="1"/>
    </xf>
    <xf numFmtId="0" fontId="5" fillId="2" borderId="0" xfId="0" applyNumberFormat="1" applyFont="1" applyFill="1" applyAlignment="1">
      <alignment horizontal="center" wrapText="1"/>
    </xf>
    <xf numFmtId="0" fontId="5" fillId="0" borderId="0" xfId="0" applyFont="1" applyAlignment="1">
      <alignment horizontal="right" wrapText="1"/>
    </xf>
  </cellXfs>
  <cellStyles count="5">
    <cellStyle name="Normal 11" xfId="3" xr:uid="{B2C2540B-0B37-479E-9D48-5AA5E90A22CD}"/>
    <cellStyle name="Normal 3 2" xfId="2" xr:uid="{3FAC08A9-AADC-4B3C-A4C9-441330965B13}"/>
    <cellStyle name="Normal 6" xfId="4" xr:uid="{285AE13A-1B65-4821-BFE6-6E29C229715A}"/>
    <cellStyle name="Normal_TROSKOVNIK-revizija2 2" xfId="1" xr:uid="{E8A90429-6201-4719-AC8D-8D3DE0721982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13B7B-8909-4138-87B6-54F3E8F5AAB2}">
  <dimension ref="A1:F247"/>
  <sheetViews>
    <sheetView tabSelected="1" view="pageBreakPreview" zoomScaleNormal="90" zoomScaleSheetLayoutView="100" workbookViewId="0">
      <selection activeCell="A23" sqref="A23:F23"/>
    </sheetView>
  </sheetViews>
  <sheetFormatPr defaultRowHeight="12.75" x14ac:dyDescent="0.2"/>
  <cols>
    <col min="1" max="1" width="5.5703125" style="17" customWidth="1"/>
    <col min="2" max="2" width="41.7109375" style="55" customWidth="1"/>
    <col min="3" max="3" width="9.140625" style="20"/>
    <col min="4" max="4" width="9.85546875" style="56" bestFit="1" customWidth="1"/>
    <col min="5" max="5" width="11" style="56" customWidth="1"/>
    <col min="6" max="6" width="11.28515625" style="56" customWidth="1"/>
    <col min="7" max="7" width="9.140625" style="20"/>
    <col min="8" max="8" width="12.42578125" style="20" bestFit="1" customWidth="1"/>
    <col min="9" max="16384" width="9.140625" style="20"/>
  </cols>
  <sheetData>
    <row r="1" spans="1:2" s="3" customFormat="1" ht="12.75" customHeight="1" x14ac:dyDescent="0.2">
      <c r="A1" s="1" t="s">
        <v>35</v>
      </c>
      <c r="B1" s="2"/>
    </row>
    <row r="2" spans="1:2" s="3" customFormat="1" x14ac:dyDescent="0.2">
      <c r="A2" s="1" t="s">
        <v>40</v>
      </c>
      <c r="B2" s="2"/>
    </row>
    <row r="3" spans="1:2" s="3" customFormat="1" ht="12.75" customHeight="1" x14ac:dyDescent="0.2">
      <c r="A3" s="4" t="s">
        <v>41</v>
      </c>
      <c r="B3" s="2"/>
    </row>
    <row r="4" spans="1:2" s="3" customFormat="1" x14ac:dyDescent="0.2">
      <c r="A4" s="1" t="s">
        <v>42</v>
      </c>
      <c r="B4" s="2"/>
    </row>
    <row r="5" spans="1:2" s="3" customFormat="1" ht="12.75" customHeight="1" x14ac:dyDescent="0.2">
      <c r="A5" s="1"/>
      <c r="B5" s="2"/>
    </row>
    <row r="6" spans="1:2" s="3" customFormat="1" ht="12.75" customHeight="1" x14ac:dyDescent="0.2">
      <c r="A6" s="5" t="s">
        <v>36</v>
      </c>
      <c r="B6" s="6"/>
    </row>
    <row r="7" spans="1:2" s="3" customFormat="1" ht="12.75" customHeight="1" x14ac:dyDescent="0.2">
      <c r="A7" s="1" t="s">
        <v>43</v>
      </c>
      <c r="B7" s="2"/>
    </row>
    <row r="8" spans="1:2" s="3" customFormat="1" ht="12.75" customHeight="1" x14ac:dyDescent="0.2">
      <c r="A8" s="7"/>
      <c r="B8" s="2"/>
    </row>
    <row r="9" spans="1:2" s="3" customFormat="1" ht="12.75" customHeight="1" x14ac:dyDescent="0.2">
      <c r="A9" s="5" t="s">
        <v>37</v>
      </c>
      <c r="B9" s="6"/>
    </row>
    <row r="10" spans="1:2" s="3" customFormat="1" ht="12.75" customHeight="1" x14ac:dyDescent="0.2">
      <c r="A10" s="1" t="s">
        <v>44</v>
      </c>
      <c r="B10" s="2"/>
    </row>
    <row r="11" spans="1:2" s="3" customFormat="1" ht="12.75" customHeight="1" x14ac:dyDescent="0.2">
      <c r="A11" s="8"/>
      <c r="B11" s="9"/>
    </row>
    <row r="12" spans="1:2" s="3" customFormat="1" ht="12.75" customHeight="1" x14ac:dyDescent="0.2">
      <c r="A12" s="10" t="s">
        <v>38</v>
      </c>
      <c r="B12" s="11" t="s">
        <v>45</v>
      </c>
    </row>
    <row r="13" spans="1:2" s="3" customFormat="1" ht="12.75" customHeight="1" x14ac:dyDescent="0.2">
      <c r="A13" s="12"/>
      <c r="B13" s="12"/>
    </row>
    <row r="14" spans="1:2" s="3" customFormat="1" ht="12.75" customHeight="1" x14ac:dyDescent="0.2">
      <c r="A14" s="5" t="s">
        <v>46</v>
      </c>
      <c r="B14" s="13"/>
    </row>
    <row r="15" spans="1:2" s="3" customFormat="1" ht="12.75" customHeight="1" x14ac:dyDescent="0.2">
      <c r="A15" s="5"/>
      <c r="B15" s="13"/>
    </row>
    <row r="16" spans="1:2" s="3" customFormat="1" ht="12.75" customHeight="1" x14ac:dyDescent="0.2">
      <c r="A16" s="5" t="s">
        <v>65</v>
      </c>
      <c r="B16" s="13"/>
    </row>
    <row r="17" spans="1:6" s="3" customFormat="1" x14ac:dyDescent="0.2">
      <c r="A17" s="5"/>
      <c r="B17" s="13"/>
    </row>
    <row r="18" spans="1:6" s="3" customFormat="1" ht="12.75" customHeight="1" x14ac:dyDescent="0.2">
      <c r="A18" s="5" t="s">
        <v>39</v>
      </c>
      <c r="B18" s="13"/>
    </row>
    <row r="19" spans="1:6" s="3" customFormat="1" x14ac:dyDescent="0.2">
      <c r="A19" s="14"/>
      <c r="B19" s="14"/>
      <c r="C19" s="14"/>
      <c r="D19" s="14"/>
      <c r="E19" s="14"/>
      <c r="F19" s="14"/>
    </row>
    <row r="20" spans="1:6" s="3" customFormat="1" x14ac:dyDescent="0.2">
      <c r="A20" s="14"/>
      <c r="B20" s="14"/>
      <c r="C20" s="14"/>
      <c r="D20" s="14"/>
      <c r="E20" s="14"/>
      <c r="F20" s="14"/>
    </row>
    <row r="21" spans="1:6" s="3" customFormat="1" x14ac:dyDescent="0.2">
      <c r="A21" s="14"/>
      <c r="B21" s="14"/>
      <c r="C21" s="15"/>
      <c r="D21" s="16"/>
      <c r="E21" s="16"/>
      <c r="F21" s="16"/>
    </row>
    <row r="22" spans="1:6" s="3" customFormat="1" ht="15" x14ac:dyDescent="0.2">
      <c r="A22" s="57" t="s">
        <v>23</v>
      </c>
      <c r="B22" s="57"/>
      <c r="C22" s="57"/>
      <c r="D22" s="57"/>
      <c r="E22" s="57"/>
      <c r="F22" s="57"/>
    </row>
    <row r="23" spans="1:6" s="3" customFormat="1" ht="15" x14ac:dyDescent="0.2">
      <c r="A23" s="57" t="s">
        <v>47</v>
      </c>
      <c r="B23" s="57"/>
      <c r="C23" s="57"/>
      <c r="D23" s="57"/>
      <c r="E23" s="57"/>
      <c r="F23" s="57"/>
    </row>
    <row r="24" spans="1:6" x14ac:dyDescent="0.2">
      <c r="B24" s="18"/>
      <c r="C24" s="19"/>
      <c r="D24" s="19"/>
      <c r="E24" s="19"/>
      <c r="F24" s="19"/>
    </row>
    <row r="25" spans="1:6" ht="145.5" customHeight="1" x14ac:dyDescent="0.2">
      <c r="A25" s="61" t="s">
        <v>21</v>
      </c>
      <c r="B25" s="61"/>
      <c r="C25" s="61"/>
      <c r="D25" s="61"/>
      <c r="E25" s="61"/>
      <c r="F25" s="61"/>
    </row>
    <row r="26" spans="1:6" ht="194.25" customHeight="1" x14ac:dyDescent="0.2">
      <c r="A26" s="61" t="s">
        <v>22</v>
      </c>
      <c r="B26" s="61"/>
      <c r="C26" s="61"/>
      <c r="D26" s="61"/>
      <c r="E26" s="61"/>
      <c r="F26" s="61"/>
    </row>
    <row r="27" spans="1:6" x14ac:dyDescent="0.2">
      <c r="B27" s="18"/>
      <c r="C27" s="19"/>
      <c r="D27" s="19"/>
      <c r="E27" s="19"/>
      <c r="F27" s="19"/>
    </row>
    <row r="28" spans="1:6" x14ac:dyDescent="0.2">
      <c r="A28" s="62" t="s">
        <v>48</v>
      </c>
      <c r="B28" s="62"/>
      <c r="C28" s="62"/>
      <c r="D28" s="62"/>
      <c r="E28" s="62"/>
      <c r="F28" s="62"/>
    </row>
    <row r="29" spans="1:6" x14ac:dyDescent="0.2">
      <c r="B29" s="18"/>
      <c r="C29" s="19"/>
      <c r="D29" s="19"/>
      <c r="E29" s="19"/>
      <c r="F29" s="19"/>
    </row>
    <row r="30" spans="1:6" x14ac:dyDescent="0.2">
      <c r="A30" s="21" t="s">
        <v>0</v>
      </c>
      <c r="B30" s="22" t="s">
        <v>1</v>
      </c>
      <c r="C30" s="22" t="s">
        <v>2</v>
      </c>
      <c r="D30" s="23" t="s">
        <v>3</v>
      </c>
      <c r="E30" s="23" t="s">
        <v>4</v>
      </c>
      <c r="F30" s="23" t="s">
        <v>5</v>
      </c>
    </row>
    <row r="31" spans="1:6" x14ac:dyDescent="0.2">
      <c r="B31" s="18"/>
      <c r="C31" s="19"/>
      <c r="D31" s="19"/>
      <c r="E31" s="19"/>
      <c r="F31" s="19"/>
    </row>
    <row r="32" spans="1:6" x14ac:dyDescent="0.2">
      <c r="B32" s="18"/>
      <c r="C32" s="19"/>
      <c r="D32" s="19"/>
      <c r="E32" s="19"/>
      <c r="F32" s="19"/>
    </row>
    <row r="33" spans="1:6" ht="357" x14ac:dyDescent="0.2">
      <c r="A33" s="24" t="s">
        <v>6</v>
      </c>
      <c r="B33" s="25" t="s">
        <v>61</v>
      </c>
      <c r="C33" s="19"/>
      <c r="D33" s="19"/>
      <c r="E33" s="19"/>
      <c r="F33" s="19"/>
    </row>
    <row r="34" spans="1:6" ht="267.75" x14ac:dyDescent="0.2">
      <c r="B34" s="25" t="s">
        <v>66</v>
      </c>
      <c r="C34" s="19"/>
      <c r="D34" s="19"/>
      <c r="E34" s="19"/>
      <c r="F34" s="19"/>
    </row>
    <row r="35" spans="1:6" x14ac:dyDescent="0.2">
      <c r="B35" s="25" t="s">
        <v>67</v>
      </c>
      <c r="C35" s="19"/>
      <c r="D35" s="19"/>
      <c r="E35" s="19"/>
      <c r="F35" s="19"/>
    </row>
    <row r="36" spans="1:6" x14ac:dyDescent="0.2">
      <c r="B36" s="18"/>
      <c r="C36" s="26" t="s">
        <v>15</v>
      </c>
      <c r="D36" s="27">
        <v>1</v>
      </c>
      <c r="E36" s="27"/>
      <c r="F36" s="27">
        <f t="shared" ref="F36" si="0">D36*E36</f>
        <v>0</v>
      </c>
    </row>
    <row r="37" spans="1:6" x14ac:dyDescent="0.2">
      <c r="B37" s="18"/>
      <c r="C37" s="19"/>
      <c r="D37" s="19"/>
      <c r="E37" s="19"/>
      <c r="F37" s="19"/>
    </row>
    <row r="38" spans="1:6" ht="331.5" x14ac:dyDescent="0.2">
      <c r="A38" s="24" t="s">
        <v>7</v>
      </c>
      <c r="B38" s="18" t="s">
        <v>63</v>
      </c>
      <c r="C38" s="19"/>
      <c r="D38" s="19"/>
      <c r="E38" s="19"/>
      <c r="F38" s="19"/>
    </row>
    <row r="39" spans="1:6" ht="177" customHeight="1" x14ac:dyDescent="0.2">
      <c r="A39" s="24"/>
      <c r="B39" s="25" t="s">
        <v>62</v>
      </c>
      <c r="C39" s="19"/>
      <c r="D39" s="19"/>
      <c r="E39" s="19"/>
      <c r="F39" s="19"/>
    </row>
    <row r="40" spans="1:6" x14ac:dyDescent="0.2">
      <c r="A40" s="24"/>
      <c r="B40" s="25" t="s">
        <v>67</v>
      </c>
      <c r="C40" s="19"/>
      <c r="D40" s="19"/>
      <c r="E40" s="19"/>
      <c r="F40" s="19"/>
    </row>
    <row r="41" spans="1:6" x14ac:dyDescent="0.2">
      <c r="B41" s="18"/>
      <c r="C41" s="26" t="s">
        <v>15</v>
      </c>
      <c r="D41" s="27">
        <v>3</v>
      </c>
      <c r="E41" s="27"/>
      <c r="F41" s="27">
        <f t="shared" ref="F41" si="1">D41*E41</f>
        <v>0</v>
      </c>
    </row>
    <row r="42" spans="1:6" x14ac:dyDescent="0.2">
      <c r="B42" s="18"/>
      <c r="C42" s="19"/>
      <c r="D42" s="19"/>
      <c r="E42" s="19"/>
      <c r="F42" s="19"/>
    </row>
    <row r="43" spans="1:6" ht="38.25" x14ac:dyDescent="0.2">
      <c r="A43" s="24" t="s">
        <v>8</v>
      </c>
      <c r="B43" s="28" t="s">
        <v>64</v>
      </c>
      <c r="C43" s="29"/>
      <c r="D43" s="30"/>
      <c r="E43" s="30"/>
      <c r="F43" s="30"/>
    </row>
    <row r="44" spans="1:6" x14ac:dyDescent="0.2">
      <c r="B44" s="28"/>
      <c r="C44" s="29" t="s">
        <v>17</v>
      </c>
      <c r="D44" s="30">
        <v>1</v>
      </c>
      <c r="E44" s="30"/>
      <c r="F44" s="30">
        <f t="shared" ref="F44" si="2">D44*E44</f>
        <v>0</v>
      </c>
    </row>
    <row r="45" spans="1:6" x14ac:dyDescent="0.2">
      <c r="B45" s="18"/>
      <c r="C45" s="19"/>
      <c r="D45" s="19"/>
      <c r="E45" s="19"/>
      <c r="F45" s="19"/>
    </row>
    <row r="46" spans="1:6" ht="76.5" x14ac:dyDescent="0.2">
      <c r="A46" s="24" t="s">
        <v>9</v>
      </c>
      <c r="B46" s="31" t="s">
        <v>24</v>
      </c>
      <c r="C46" s="32"/>
      <c r="D46" s="30"/>
      <c r="E46" s="30"/>
      <c r="F46" s="30"/>
    </row>
    <row r="47" spans="1:6" x14ac:dyDescent="0.2">
      <c r="A47" s="24"/>
      <c r="B47" s="31"/>
      <c r="C47" s="32" t="s">
        <v>25</v>
      </c>
      <c r="D47" s="30">
        <v>1</v>
      </c>
      <c r="E47" s="30"/>
      <c r="F47" s="30">
        <f t="shared" ref="F47" si="3">D47*E47</f>
        <v>0</v>
      </c>
    </row>
    <row r="48" spans="1:6" x14ac:dyDescent="0.2">
      <c r="A48" s="24"/>
      <c r="B48" s="3"/>
      <c r="C48" s="33"/>
      <c r="D48" s="27"/>
      <c r="E48" s="27"/>
      <c r="F48" s="27"/>
    </row>
    <row r="49" spans="1:6" ht="51" x14ac:dyDescent="0.2">
      <c r="A49" s="24" t="s">
        <v>11</v>
      </c>
      <c r="B49" s="34" t="s">
        <v>26</v>
      </c>
      <c r="C49" s="29"/>
      <c r="D49" s="30"/>
      <c r="E49" s="30"/>
      <c r="F49" s="30"/>
    </row>
    <row r="50" spans="1:6" x14ac:dyDescent="0.2">
      <c r="A50" s="24"/>
      <c r="B50" s="35" t="s">
        <v>49</v>
      </c>
      <c r="C50" s="29" t="s">
        <v>10</v>
      </c>
      <c r="D50" s="30">
        <v>10</v>
      </c>
      <c r="E50" s="30"/>
      <c r="F50" s="30">
        <f>D50*E50</f>
        <v>0</v>
      </c>
    </row>
    <row r="51" spans="1:6" x14ac:dyDescent="0.2">
      <c r="A51" s="24"/>
      <c r="B51" s="3"/>
      <c r="C51" s="33"/>
      <c r="D51" s="27"/>
      <c r="E51" s="27"/>
      <c r="F51" s="27"/>
    </row>
    <row r="52" spans="1:6" ht="51" x14ac:dyDescent="0.2">
      <c r="A52" s="24" t="s">
        <v>12</v>
      </c>
      <c r="B52" s="34" t="s">
        <v>27</v>
      </c>
      <c r="C52" s="29"/>
      <c r="D52" s="30"/>
      <c r="E52" s="30"/>
      <c r="F52" s="30"/>
    </row>
    <row r="53" spans="1:6" ht="51" x14ac:dyDescent="0.2">
      <c r="A53" s="24"/>
      <c r="B53" s="34" t="s">
        <v>28</v>
      </c>
      <c r="C53" s="29"/>
      <c r="D53" s="30"/>
      <c r="E53" s="30"/>
      <c r="F53" s="30"/>
    </row>
    <row r="54" spans="1:6" ht="63.75" x14ac:dyDescent="0.2">
      <c r="A54" s="24"/>
      <c r="B54" s="34" t="s">
        <v>29</v>
      </c>
      <c r="C54" s="29"/>
      <c r="D54" s="30"/>
      <c r="E54" s="30"/>
      <c r="F54" s="30"/>
    </row>
    <row r="55" spans="1:6" x14ac:dyDescent="0.2">
      <c r="A55" s="24"/>
      <c r="B55" s="35" t="s">
        <v>30</v>
      </c>
      <c r="C55" s="29" t="s">
        <v>10</v>
      </c>
      <c r="D55" s="30">
        <v>10</v>
      </c>
      <c r="E55" s="30"/>
      <c r="F55" s="30">
        <f>D55*E55</f>
        <v>0</v>
      </c>
    </row>
    <row r="56" spans="1:6" x14ac:dyDescent="0.2">
      <c r="A56" s="24"/>
      <c r="B56" s="35" t="s">
        <v>31</v>
      </c>
      <c r="C56" s="29" t="s">
        <v>10</v>
      </c>
      <c r="D56" s="30">
        <v>10</v>
      </c>
      <c r="E56" s="30"/>
      <c r="F56" s="30">
        <f>D56*E56</f>
        <v>0</v>
      </c>
    </row>
    <row r="57" spans="1:6" x14ac:dyDescent="0.2">
      <c r="A57" s="24"/>
      <c r="B57" s="3"/>
      <c r="C57" s="33"/>
      <c r="D57" s="27"/>
      <c r="E57" s="27"/>
      <c r="F57" s="27"/>
    </row>
    <row r="58" spans="1:6" ht="38.25" x14ac:dyDescent="0.2">
      <c r="A58" s="24" t="s">
        <v>13</v>
      </c>
      <c r="B58" s="28" t="s">
        <v>32</v>
      </c>
      <c r="C58" s="29"/>
      <c r="D58" s="30"/>
      <c r="E58" s="30"/>
      <c r="F58" s="30"/>
    </row>
    <row r="59" spans="1:6" x14ac:dyDescent="0.2">
      <c r="A59" s="24"/>
      <c r="B59" s="28"/>
      <c r="C59" s="29" t="s">
        <v>17</v>
      </c>
      <c r="D59" s="30">
        <v>1</v>
      </c>
      <c r="E59" s="30"/>
      <c r="F59" s="30">
        <f>D59*E59</f>
        <v>0</v>
      </c>
    </row>
    <row r="60" spans="1:6" x14ac:dyDescent="0.2">
      <c r="A60" s="24"/>
      <c r="B60" s="28"/>
      <c r="C60" s="29"/>
      <c r="D60" s="30"/>
      <c r="E60" s="30"/>
      <c r="F60" s="30"/>
    </row>
    <row r="61" spans="1:6" ht="38.25" x14ac:dyDescent="0.2">
      <c r="A61" s="24" t="s">
        <v>14</v>
      </c>
      <c r="B61" s="28" t="s">
        <v>68</v>
      </c>
      <c r="C61" s="29"/>
      <c r="D61" s="30"/>
      <c r="E61" s="30"/>
      <c r="F61" s="30"/>
    </row>
    <row r="62" spans="1:6" x14ac:dyDescent="0.2">
      <c r="A62" s="24"/>
      <c r="B62" s="28"/>
      <c r="C62" s="29" t="s">
        <v>17</v>
      </c>
      <c r="D62" s="30">
        <v>4</v>
      </c>
      <c r="E62" s="30"/>
      <c r="F62" s="30">
        <f>D62*E62</f>
        <v>0</v>
      </c>
    </row>
    <row r="63" spans="1:6" x14ac:dyDescent="0.2">
      <c r="A63" s="24"/>
      <c r="B63" s="28"/>
      <c r="C63" s="29"/>
      <c r="D63" s="30"/>
      <c r="E63" s="30"/>
      <c r="F63" s="30"/>
    </row>
    <row r="64" spans="1:6" ht="25.5" x14ac:dyDescent="0.2">
      <c r="A64" s="24" t="s">
        <v>16</v>
      </c>
      <c r="B64" s="28" t="s">
        <v>50</v>
      </c>
      <c r="C64" s="29"/>
      <c r="D64" s="30"/>
      <c r="E64" s="30"/>
      <c r="F64" s="30"/>
    </row>
    <row r="65" spans="1:6" x14ac:dyDescent="0.2">
      <c r="A65" s="24"/>
      <c r="B65" s="35"/>
      <c r="C65" s="29" t="s">
        <v>33</v>
      </c>
      <c r="D65" s="30">
        <v>2</v>
      </c>
      <c r="E65" s="30"/>
      <c r="F65" s="30">
        <f>D65*E65</f>
        <v>0</v>
      </c>
    </row>
    <row r="66" spans="1:6" ht="12.75" customHeight="1" x14ac:dyDescent="0.2">
      <c r="A66" s="36"/>
      <c r="B66" s="37"/>
      <c r="C66" s="26"/>
      <c r="D66" s="27"/>
      <c r="E66" s="27"/>
      <c r="F66" s="27"/>
    </row>
    <row r="67" spans="1:6" x14ac:dyDescent="0.2">
      <c r="A67" s="38"/>
      <c r="B67" s="39"/>
      <c r="C67" s="40"/>
      <c r="D67" s="41"/>
      <c r="E67" s="41"/>
      <c r="F67" s="41"/>
    </row>
    <row r="68" spans="1:6" x14ac:dyDescent="0.2">
      <c r="A68" s="24"/>
      <c r="B68" s="60" t="s">
        <v>34</v>
      </c>
      <c r="C68" s="60"/>
      <c r="D68" s="60"/>
      <c r="E68" s="60"/>
      <c r="F68" s="27">
        <f>SUM(F32:F67)</f>
        <v>0</v>
      </c>
    </row>
    <row r="69" spans="1:6" x14ac:dyDescent="0.2">
      <c r="A69" s="24"/>
      <c r="B69" s="42"/>
      <c r="C69" s="42"/>
      <c r="D69" s="42"/>
      <c r="E69" s="42"/>
      <c r="F69" s="27"/>
    </row>
    <row r="70" spans="1:6" x14ac:dyDescent="0.2">
      <c r="A70" s="24"/>
      <c r="B70" s="42"/>
      <c r="C70" s="42"/>
      <c r="D70" s="42"/>
      <c r="E70" s="42"/>
      <c r="F70" s="27"/>
    </row>
    <row r="71" spans="1:6" x14ac:dyDescent="0.2">
      <c r="A71" s="62" t="s">
        <v>51</v>
      </c>
      <c r="B71" s="62"/>
      <c r="C71" s="62"/>
      <c r="D71" s="62"/>
      <c r="E71" s="62"/>
      <c r="F71" s="62"/>
    </row>
    <row r="72" spans="1:6" x14ac:dyDescent="0.2">
      <c r="B72" s="18"/>
      <c r="C72" s="19"/>
      <c r="D72" s="19"/>
      <c r="E72" s="19"/>
      <c r="F72" s="19"/>
    </row>
    <row r="73" spans="1:6" x14ac:dyDescent="0.2">
      <c r="A73" s="21" t="s">
        <v>0</v>
      </c>
      <c r="B73" s="22" t="s">
        <v>1</v>
      </c>
      <c r="C73" s="22" t="s">
        <v>2</v>
      </c>
      <c r="D73" s="23" t="s">
        <v>3</v>
      </c>
      <c r="E73" s="23" t="s">
        <v>4</v>
      </c>
      <c r="F73" s="23" t="s">
        <v>5</v>
      </c>
    </row>
    <row r="74" spans="1:6" x14ac:dyDescent="0.2">
      <c r="B74" s="18"/>
      <c r="C74" s="19"/>
      <c r="D74" s="19"/>
      <c r="E74" s="19"/>
      <c r="F74" s="19"/>
    </row>
    <row r="75" spans="1:6" ht="192.75" customHeight="1" x14ac:dyDescent="0.2">
      <c r="A75" s="43" t="s">
        <v>6</v>
      </c>
      <c r="B75" s="28" t="s">
        <v>52</v>
      </c>
      <c r="C75" s="29"/>
      <c r="D75" s="30"/>
      <c r="E75" s="30"/>
      <c r="F75" s="30"/>
    </row>
    <row r="76" spans="1:6" x14ac:dyDescent="0.2">
      <c r="A76" s="43"/>
      <c r="B76" s="44" t="s">
        <v>69</v>
      </c>
      <c r="C76" s="29"/>
      <c r="D76" s="30"/>
      <c r="E76" s="30"/>
      <c r="F76" s="30"/>
    </row>
    <row r="77" spans="1:6" x14ac:dyDescent="0.2">
      <c r="A77" s="43"/>
      <c r="B77" s="44" t="s">
        <v>57</v>
      </c>
      <c r="C77" s="29"/>
      <c r="D77" s="30"/>
      <c r="E77" s="30"/>
      <c r="F77" s="30"/>
    </row>
    <row r="78" spans="1:6" x14ac:dyDescent="0.2">
      <c r="A78" s="43"/>
      <c r="B78" s="44" t="s">
        <v>58</v>
      </c>
      <c r="C78" s="29"/>
      <c r="D78" s="30"/>
      <c r="E78" s="30"/>
      <c r="F78" s="30"/>
    </row>
    <row r="79" spans="1:6" x14ac:dyDescent="0.2">
      <c r="A79" s="43"/>
      <c r="B79" s="44" t="s">
        <v>56</v>
      </c>
      <c r="C79" s="29"/>
      <c r="D79" s="30"/>
      <c r="E79" s="30"/>
      <c r="F79" s="30"/>
    </row>
    <row r="80" spans="1:6" x14ac:dyDescent="0.2">
      <c r="A80" s="43"/>
      <c r="B80" s="44" t="s">
        <v>59</v>
      </c>
      <c r="C80" s="29"/>
      <c r="D80" s="30"/>
      <c r="E80" s="30"/>
      <c r="F80" s="30"/>
    </row>
    <row r="81" spans="1:6" x14ac:dyDescent="0.2">
      <c r="A81" s="43"/>
      <c r="B81" s="44" t="s">
        <v>60</v>
      </c>
      <c r="C81" s="29"/>
      <c r="D81" s="30"/>
      <c r="E81" s="30"/>
      <c r="F81" s="30"/>
    </row>
    <row r="82" spans="1:6" x14ac:dyDescent="0.2">
      <c r="A82" s="43"/>
      <c r="B82" s="25" t="s">
        <v>67</v>
      </c>
      <c r="C82" s="29"/>
      <c r="D82" s="30"/>
      <c r="E82" s="30"/>
      <c r="F82" s="30"/>
    </row>
    <row r="83" spans="1:6" x14ac:dyDescent="0.2">
      <c r="A83" s="43"/>
      <c r="B83" s="28"/>
      <c r="C83" s="45" t="s">
        <v>15</v>
      </c>
      <c r="D83" s="46">
        <v>4</v>
      </c>
      <c r="E83" s="46"/>
      <c r="F83" s="46">
        <f t="shared" ref="F83" si="4">D83*E83</f>
        <v>0</v>
      </c>
    </row>
    <row r="84" spans="1:6" x14ac:dyDescent="0.2">
      <c r="A84" s="43"/>
      <c r="B84" s="28"/>
      <c r="C84" s="29"/>
      <c r="D84" s="30"/>
      <c r="E84" s="30"/>
      <c r="F84" s="30"/>
    </row>
    <row r="85" spans="1:6" ht="38.25" x14ac:dyDescent="0.2">
      <c r="A85" s="43" t="s">
        <v>7</v>
      </c>
      <c r="B85" s="28" t="s">
        <v>53</v>
      </c>
      <c r="C85" s="29"/>
      <c r="D85" s="29"/>
      <c r="E85" s="29"/>
      <c r="F85" s="29"/>
    </row>
    <row r="86" spans="1:6" x14ac:dyDescent="0.2">
      <c r="A86" s="43"/>
      <c r="B86" s="28"/>
      <c r="C86" s="45" t="s">
        <v>55</v>
      </c>
      <c r="D86" s="30">
        <v>4</v>
      </c>
      <c r="E86" s="30"/>
      <c r="F86" s="30">
        <f t="shared" ref="F86" si="5">D86*E86</f>
        <v>0</v>
      </c>
    </row>
    <row r="87" spans="1:6" x14ac:dyDescent="0.2">
      <c r="A87" s="47"/>
      <c r="B87" s="48"/>
      <c r="C87" s="49"/>
      <c r="D87" s="50"/>
      <c r="E87" s="50"/>
      <c r="F87" s="50"/>
    </row>
    <row r="88" spans="1:6" x14ac:dyDescent="0.2">
      <c r="A88" s="43"/>
      <c r="B88" s="63" t="s">
        <v>54</v>
      </c>
      <c r="C88" s="63"/>
      <c r="D88" s="63"/>
      <c r="E88" s="63"/>
      <c r="F88" s="30">
        <f>SUM(F75:F87)</f>
        <v>0</v>
      </c>
    </row>
    <row r="89" spans="1:6" x14ac:dyDescent="0.2">
      <c r="A89" s="24"/>
      <c r="B89" s="42"/>
      <c r="C89" s="42"/>
      <c r="D89" s="42"/>
      <c r="E89" s="42"/>
      <c r="F89" s="27"/>
    </row>
    <row r="90" spans="1:6" x14ac:dyDescent="0.2">
      <c r="A90" s="24"/>
      <c r="B90" s="42"/>
      <c r="C90" s="42"/>
      <c r="D90" s="42"/>
      <c r="E90" s="42"/>
      <c r="F90" s="27"/>
    </row>
    <row r="91" spans="1:6" x14ac:dyDescent="0.2">
      <c r="A91" s="24"/>
      <c r="B91" s="42"/>
      <c r="C91" s="42"/>
      <c r="D91" s="42"/>
      <c r="E91" s="42"/>
      <c r="F91" s="27"/>
    </row>
    <row r="92" spans="1:6" x14ac:dyDescent="0.2">
      <c r="A92" s="24"/>
      <c r="B92" s="51"/>
      <c r="C92" s="33"/>
      <c r="D92" s="27"/>
      <c r="E92" s="27"/>
      <c r="F92" s="27"/>
    </row>
    <row r="93" spans="1:6" x14ac:dyDescent="0.2">
      <c r="B93" s="18"/>
      <c r="C93" s="19"/>
      <c r="D93" s="19"/>
      <c r="E93" s="19"/>
      <c r="F93" s="19"/>
    </row>
    <row r="94" spans="1:6" x14ac:dyDescent="0.2">
      <c r="A94" s="38"/>
      <c r="B94" s="39" t="s">
        <v>19</v>
      </c>
      <c r="C94" s="40"/>
      <c r="D94" s="41"/>
      <c r="E94" s="41"/>
      <c r="F94" s="41"/>
    </row>
    <row r="95" spans="1:6" x14ac:dyDescent="0.2">
      <c r="A95" s="24"/>
      <c r="B95" s="51"/>
      <c r="C95" s="33"/>
      <c r="D95" s="27"/>
      <c r="E95" s="27"/>
      <c r="F95" s="27"/>
    </row>
    <row r="96" spans="1:6" ht="12.75" customHeight="1" x14ac:dyDescent="0.2">
      <c r="A96" s="24"/>
      <c r="B96" s="58" t="s">
        <v>48</v>
      </c>
      <c r="C96" s="58"/>
      <c r="D96" s="58"/>
      <c r="E96" s="27"/>
      <c r="F96" s="27">
        <f>F68</f>
        <v>0</v>
      </c>
    </row>
    <row r="97" spans="1:6" ht="12.75" customHeight="1" x14ac:dyDescent="0.2">
      <c r="A97" s="24"/>
      <c r="B97" s="51"/>
      <c r="C97" s="52"/>
      <c r="D97" s="53"/>
      <c r="E97" s="27"/>
      <c r="F97" s="27"/>
    </row>
    <row r="98" spans="1:6" ht="12.75" customHeight="1" x14ac:dyDescent="0.2">
      <c r="A98" s="36"/>
      <c r="B98" s="59" t="s">
        <v>18</v>
      </c>
      <c r="C98" s="59"/>
      <c r="D98" s="59"/>
      <c r="E98" s="54"/>
      <c r="F98" s="54">
        <f>F88</f>
        <v>0</v>
      </c>
    </row>
    <row r="99" spans="1:6" x14ac:dyDescent="0.2">
      <c r="A99" s="38"/>
      <c r="B99" s="39"/>
      <c r="C99" s="40"/>
      <c r="D99" s="41"/>
      <c r="E99" s="41"/>
      <c r="F99" s="41"/>
    </row>
    <row r="100" spans="1:6" x14ac:dyDescent="0.2">
      <c r="A100" s="24"/>
      <c r="B100" s="51" t="s">
        <v>20</v>
      </c>
      <c r="C100" s="33"/>
      <c r="D100" s="27"/>
      <c r="E100" s="27"/>
      <c r="F100" s="27">
        <f>SUM(F96:F98)</f>
        <v>0</v>
      </c>
    </row>
    <row r="101" spans="1:6" x14ac:dyDescent="0.2">
      <c r="A101" s="24"/>
      <c r="B101" s="51"/>
      <c r="C101" s="33"/>
      <c r="D101" s="27"/>
      <c r="E101" s="27"/>
      <c r="F101" s="27"/>
    </row>
    <row r="102" spans="1:6" x14ac:dyDescent="0.2">
      <c r="A102" s="24"/>
      <c r="B102" s="51"/>
      <c r="C102" s="33"/>
      <c r="D102" s="27"/>
      <c r="E102" s="27"/>
      <c r="F102" s="27"/>
    </row>
    <row r="103" spans="1:6" x14ac:dyDescent="0.2">
      <c r="A103" s="24"/>
      <c r="B103" s="51"/>
      <c r="C103" s="33"/>
      <c r="D103" s="27"/>
      <c r="E103" s="27"/>
      <c r="F103" s="27"/>
    </row>
    <row r="104" spans="1:6" x14ac:dyDescent="0.2">
      <c r="A104" s="24"/>
      <c r="B104" s="51"/>
      <c r="C104" s="33"/>
      <c r="D104" s="27"/>
      <c r="E104" s="27"/>
      <c r="F104" s="27"/>
    </row>
    <row r="105" spans="1:6" x14ac:dyDescent="0.2">
      <c r="A105" s="24"/>
      <c r="B105" s="51"/>
      <c r="C105" s="33"/>
      <c r="D105" s="27"/>
      <c r="E105" s="27"/>
      <c r="F105" s="27"/>
    </row>
    <row r="106" spans="1:6" x14ac:dyDescent="0.2">
      <c r="A106" s="24"/>
      <c r="B106" s="51"/>
      <c r="C106" s="33"/>
      <c r="D106" s="27"/>
      <c r="E106" s="27"/>
      <c r="F106" s="27"/>
    </row>
    <row r="107" spans="1:6" x14ac:dyDescent="0.2">
      <c r="A107" s="24"/>
      <c r="B107" s="51"/>
      <c r="C107" s="33"/>
      <c r="D107" s="27"/>
      <c r="E107" s="27"/>
      <c r="F107" s="27"/>
    </row>
    <row r="108" spans="1:6" x14ac:dyDescent="0.2">
      <c r="A108" s="24"/>
      <c r="B108" s="51"/>
      <c r="C108" s="33"/>
      <c r="D108" s="27"/>
      <c r="E108" s="27"/>
      <c r="F108" s="27"/>
    </row>
    <row r="109" spans="1:6" x14ac:dyDescent="0.2">
      <c r="A109" s="24"/>
      <c r="B109" s="51"/>
      <c r="C109" s="33"/>
      <c r="D109" s="27"/>
      <c r="E109" s="27"/>
      <c r="F109" s="27"/>
    </row>
    <row r="110" spans="1:6" x14ac:dyDescent="0.2">
      <c r="A110" s="24"/>
      <c r="B110" s="51"/>
      <c r="C110" s="33"/>
      <c r="D110" s="27"/>
      <c r="E110" s="27"/>
      <c r="F110" s="27"/>
    </row>
    <row r="111" spans="1:6" x14ac:dyDescent="0.2">
      <c r="A111" s="24"/>
      <c r="B111" s="51"/>
      <c r="C111" s="33"/>
      <c r="D111" s="27"/>
      <c r="E111" s="27"/>
      <c r="F111" s="27"/>
    </row>
    <row r="112" spans="1:6" x14ac:dyDescent="0.2">
      <c r="A112" s="24"/>
      <c r="B112" s="51"/>
      <c r="C112" s="33"/>
      <c r="D112" s="27"/>
      <c r="E112" s="27"/>
      <c r="F112" s="27"/>
    </row>
    <row r="113" spans="1:6" x14ac:dyDescent="0.2">
      <c r="A113" s="24"/>
      <c r="B113" s="51"/>
      <c r="C113" s="33"/>
      <c r="D113" s="27"/>
      <c r="E113" s="27"/>
      <c r="F113" s="27"/>
    </row>
    <row r="114" spans="1:6" x14ac:dyDescent="0.2">
      <c r="A114" s="24"/>
      <c r="B114" s="51"/>
      <c r="C114" s="33"/>
      <c r="D114" s="27"/>
      <c r="E114" s="27"/>
      <c r="F114" s="27"/>
    </row>
    <row r="115" spans="1:6" x14ac:dyDescent="0.2">
      <c r="A115" s="24"/>
      <c r="B115" s="51"/>
      <c r="C115" s="33"/>
      <c r="D115" s="27"/>
      <c r="E115" s="27"/>
      <c r="F115" s="27"/>
    </row>
    <row r="116" spans="1:6" x14ac:dyDescent="0.2">
      <c r="A116" s="24"/>
      <c r="B116" s="51"/>
      <c r="C116" s="33"/>
      <c r="D116" s="27"/>
      <c r="E116" s="27"/>
      <c r="F116" s="27"/>
    </row>
    <row r="117" spans="1:6" x14ac:dyDescent="0.2">
      <c r="A117" s="24"/>
      <c r="B117" s="51"/>
      <c r="C117" s="33"/>
      <c r="D117" s="27"/>
      <c r="E117" s="27"/>
      <c r="F117" s="27"/>
    </row>
    <row r="118" spans="1:6" x14ac:dyDescent="0.2">
      <c r="A118" s="24"/>
      <c r="B118" s="51"/>
      <c r="C118" s="33"/>
      <c r="D118" s="27"/>
      <c r="E118" s="27"/>
      <c r="F118" s="27"/>
    </row>
    <row r="119" spans="1:6" x14ac:dyDescent="0.2">
      <c r="A119" s="24"/>
      <c r="B119" s="51"/>
      <c r="C119" s="33"/>
      <c r="D119" s="27"/>
      <c r="E119" s="27"/>
      <c r="F119" s="27"/>
    </row>
    <row r="120" spans="1:6" x14ac:dyDescent="0.2">
      <c r="A120" s="24"/>
      <c r="B120" s="51"/>
      <c r="C120" s="33"/>
      <c r="D120" s="27"/>
      <c r="E120" s="27"/>
      <c r="F120" s="27"/>
    </row>
    <row r="121" spans="1:6" x14ac:dyDescent="0.2">
      <c r="A121" s="24"/>
      <c r="B121" s="51"/>
      <c r="C121" s="33"/>
      <c r="D121" s="27"/>
      <c r="E121" s="27"/>
      <c r="F121" s="27"/>
    </row>
    <row r="122" spans="1:6" x14ac:dyDescent="0.2">
      <c r="A122" s="24"/>
      <c r="B122" s="51"/>
      <c r="C122" s="33"/>
      <c r="D122" s="27"/>
      <c r="E122" s="27"/>
      <c r="F122" s="27"/>
    </row>
    <row r="123" spans="1:6" x14ac:dyDescent="0.2">
      <c r="A123" s="24"/>
      <c r="B123" s="51"/>
      <c r="C123" s="33"/>
      <c r="D123" s="27"/>
      <c r="E123" s="27"/>
      <c r="F123" s="27"/>
    </row>
    <row r="124" spans="1:6" x14ac:dyDescent="0.2">
      <c r="A124" s="24"/>
      <c r="B124" s="51"/>
      <c r="C124" s="33"/>
      <c r="D124" s="27"/>
      <c r="E124" s="27"/>
      <c r="F124" s="27"/>
    </row>
    <row r="125" spans="1:6" x14ac:dyDescent="0.2">
      <c r="A125" s="24"/>
      <c r="B125" s="51"/>
      <c r="C125" s="33"/>
      <c r="D125" s="27"/>
      <c r="E125" s="27"/>
      <c r="F125" s="27"/>
    </row>
    <row r="126" spans="1:6" x14ac:dyDescent="0.2">
      <c r="A126" s="24"/>
      <c r="B126" s="51"/>
      <c r="C126" s="33"/>
      <c r="D126" s="27"/>
      <c r="E126" s="27"/>
      <c r="F126" s="27"/>
    </row>
    <row r="127" spans="1:6" x14ac:dyDescent="0.2">
      <c r="A127" s="24"/>
      <c r="B127" s="51"/>
      <c r="C127" s="33"/>
      <c r="D127" s="27"/>
      <c r="E127" s="27"/>
      <c r="F127" s="27"/>
    </row>
    <row r="128" spans="1:6" x14ac:dyDescent="0.2">
      <c r="A128" s="24"/>
      <c r="B128" s="51"/>
      <c r="C128" s="33"/>
      <c r="D128" s="27"/>
      <c r="E128" s="27"/>
      <c r="F128" s="27"/>
    </row>
    <row r="129" spans="1:6" x14ac:dyDescent="0.2">
      <c r="A129" s="24"/>
      <c r="B129" s="51"/>
      <c r="C129" s="33"/>
      <c r="D129" s="27"/>
      <c r="E129" s="27"/>
      <c r="F129" s="27"/>
    </row>
    <row r="130" spans="1:6" x14ac:dyDescent="0.2">
      <c r="A130" s="24"/>
      <c r="B130" s="51"/>
      <c r="C130" s="33"/>
      <c r="D130" s="27"/>
      <c r="E130" s="27"/>
      <c r="F130" s="27"/>
    </row>
    <row r="131" spans="1:6" x14ac:dyDescent="0.2">
      <c r="A131" s="24"/>
      <c r="B131" s="51"/>
      <c r="C131" s="33"/>
      <c r="D131" s="27"/>
      <c r="E131" s="27"/>
      <c r="F131" s="27"/>
    </row>
    <row r="132" spans="1:6" x14ac:dyDescent="0.2">
      <c r="A132" s="24"/>
      <c r="B132" s="51"/>
      <c r="C132" s="33"/>
      <c r="D132" s="27"/>
      <c r="E132" s="27"/>
      <c r="F132" s="27"/>
    </row>
    <row r="133" spans="1:6" x14ac:dyDescent="0.2">
      <c r="A133" s="24"/>
      <c r="B133" s="51"/>
      <c r="C133" s="33"/>
      <c r="D133" s="27"/>
      <c r="E133" s="27"/>
      <c r="F133" s="27"/>
    </row>
    <row r="134" spans="1:6" x14ac:dyDescent="0.2">
      <c r="A134" s="24"/>
      <c r="B134" s="51"/>
      <c r="C134" s="33"/>
      <c r="D134" s="27"/>
      <c r="E134" s="27"/>
      <c r="F134" s="27"/>
    </row>
    <row r="135" spans="1:6" x14ac:dyDescent="0.2">
      <c r="A135" s="24"/>
      <c r="B135" s="51"/>
      <c r="C135" s="33"/>
      <c r="D135" s="27"/>
      <c r="E135" s="27"/>
      <c r="F135" s="27"/>
    </row>
    <row r="136" spans="1:6" x14ac:dyDescent="0.2">
      <c r="A136" s="24"/>
      <c r="B136" s="51"/>
      <c r="C136" s="33"/>
      <c r="D136" s="27"/>
      <c r="E136" s="27"/>
      <c r="F136" s="27"/>
    </row>
    <row r="137" spans="1:6" x14ac:dyDescent="0.2">
      <c r="A137" s="24"/>
      <c r="B137" s="51"/>
      <c r="C137" s="33"/>
      <c r="D137" s="27"/>
      <c r="E137" s="27"/>
      <c r="F137" s="27"/>
    </row>
    <row r="138" spans="1:6" x14ac:dyDescent="0.2">
      <c r="A138" s="24"/>
      <c r="B138" s="51"/>
      <c r="C138" s="33"/>
      <c r="D138" s="27"/>
      <c r="E138" s="27"/>
      <c r="F138" s="27"/>
    </row>
    <row r="139" spans="1:6" x14ac:dyDescent="0.2">
      <c r="A139" s="24"/>
      <c r="B139" s="51"/>
      <c r="C139" s="33"/>
      <c r="D139" s="27"/>
      <c r="E139" s="27"/>
      <c r="F139" s="27"/>
    </row>
    <row r="140" spans="1:6" x14ac:dyDescent="0.2">
      <c r="A140" s="24"/>
      <c r="B140" s="51"/>
      <c r="C140" s="33"/>
      <c r="D140" s="27"/>
      <c r="E140" s="27"/>
      <c r="F140" s="27"/>
    </row>
    <row r="141" spans="1:6" x14ac:dyDescent="0.2">
      <c r="A141" s="24"/>
      <c r="B141" s="51"/>
      <c r="C141" s="33"/>
      <c r="D141" s="27"/>
      <c r="E141" s="27"/>
      <c r="F141" s="27"/>
    </row>
    <row r="142" spans="1:6" x14ac:dyDescent="0.2">
      <c r="A142" s="24"/>
      <c r="B142" s="51"/>
      <c r="C142" s="33"/>
      <c r="D142" s="27"/>
      <c r="E142" s="27"/>
      <c r="F142" s="27"/>
    </row>
    <row r="143" spans="1:6" x14ac:dyDescent="0.2">
      <c r="A143" s="24"/>
      <c r="B143" s="51"/>
      <c r="C143" s="33"/>
      <c r="D143" s="27"/>
      <c r="E143" s="27"/>
      <c r="F143" s="27"/>
    </row>
    <row r="144" spans="1:6" x14ac:dyDescent="0.2">
      <c r="A144" s="24"/>
      <c r="B144" s="51"/>
      <c r="C144" s="33"/>
      <c r="D144" s="27"/>
      <c r="E144" s="27"/>
      <c r="F144" s="27"/>
    </row>
    <row r="145" spans="1:6" x14ac:dyDescent="0.2">
      <c r="A145" s="24"/>
      <c r="B145" s="51"/>
      <c r="C145" s="33"/>
      <c r="D145" s="27"/>
      <c r="E145" s="27"/>
      <c r="F145" s="27"/>
    </row>
    <row r="146" spans="1:6" x14ac:dyDescent="0.2">
      <c r="A146" s="24"/>
      <c r="B146" s="51"/>
      <c r="C146" s="33"/>
      <c r="D146" s="27"/>
      <c r="E146" s="27"/>
      <c r="F146" s="27"/>
    </row>
    <row r="147" spans="1:6" x14ac:dyDescent="0.2">
      <c r="A147" s="24"/>
      <c r="B147" s="51"/>
      <c r="C147" s="33"/>
      <c r="D147" s="27"/>
      <c r="E147" s="27"/>
      <c r="F147" s="27"/>
    </row>
    <row r="148" spans="1:6" x14ac:dyDescent="0.2">
      <c r="A148" s="24"/>
      <c r="B148" s="51"/>
      <c r="C148" s="33"/>
      <c r="D148" s="27"/>
      <c r="E148" s="27"/>
      <c r="F148" s="27"/>
    </row>
    <row r="149" spans="1:6" x14ac:dyDescent="0.2">
      <c r="A149" s="24"/>
      <c r="B149" s="51"/>
      <c r="C149" s="33"/>
      <c r="D149" s="27"/>
      <c r="E149" s="27"/>
      <c r="F149" s="27"/>
    </row>
    <row r="150" spans="1:6" x14ac:dyDescent="0.2">
      <c r="A150" s="24"/>
      <c r="B150" s="51"/>
      <c r="C150" s="33"/>
      <c r="D150" s="27"/>
      <c r="E150" s="27"/>
      <c r="F150" s="27"/>
    </row>
    <row r="151" spans="1:6" x14ac:dyDescent="0.2">
      <c r="A151" s="24"/>
      <c r="B151" s="51"/>
      <c r="C151" s="33"/>
      <c r="D151" s="27"/>
      <c r="E151" s="27"/>
      <c r="F151" s="27"/>
    </row>
    <row r="152" spans="1:6" x14ac:dyDescent="0.2">
      <c r="A152" s="24"/>
      <c r="B152" s="51"/>
      <c r="C152" s="33"/>
      <c r="D152" s="27"/>
      <c r="E152" s="27"/>
      <c r="F152" s="27"/>
    </row>
    <row r="153" spans="1:6" x14ac:dyDescent="0.2">
      <c r="A153" s="24"/>
      <c r="B153" s="51"/>
      <c r="C153" s="33"/>
      <c r="D153" s="27"/>
      <c r="E153" s="27"/>
      <c r="F153" s="27"/>
    </row>
    <row r="154" spans="1:6" x14ac:dyDescent="0.2">
      <c r="A154" s="24"/>
      <c r="B154" s="51"/>
      <c r="C154" s="33"/>
      <c r="D154" s="27"/>
      <c r="E154" s="27"/>
      <c r="F154" s="27"/>
    </row>
    <row r="155" spans="1:6" x14ac:dyDescent="0.2">
      <c r="A155" s="24"/>
      <c r="B155" s="51"/>
      <c r="C155" s="33"/>
      <c r="D155" s="27"/>
      <c r="E155" s="27"/>
      <c r="F155" s="27"/>
    </row>
    <row r="156" spans="1:6" x14ac:dyDescent="0.2">
      <c r="A156" s="24"/>
      <c r="B156" s="51"/>
      <c r="C156" s="33"/>
      <c r="D156" s="27"/>
      <c r="E156" s="27"/>
      <c r="F156" s="27"/>
    </row>
    <row r="157" spans="1:6" x14ac:dyDescent="0.2">
      <c r="A157" s="24"/>
      <c r="B157" s="51"/>
      <c r="C157" s="33"/>
      <c r="D157" s="27"/>
      <c r="E157" s="27"/>
      <c r="F157" s="27"/>
    </row>
    <row r="158" spans="1:6" x14ac:dyDescent="0.2">
      <c r="A158" s="24"/>
      <c r="B158" s="51"/>
      <c r="C158" s="33"/>
      <c r="D158" s="27"/>
      <c r="E158" s="27"/>
      <c r="F158" s="27"/>
    </row>
    <row r="159" spans="1:6" x14ac:dyDescent="0.2">
      <c r="A159" s="24"/>
      <c r="B159" s="51"/>
      <c r="C159" s="33"/>
      <c r="D159" s="27"/>
      <c r="E159" s="27"/>
      <c r="F159" s="27"/>
    </row>
    <row r="160" spans="1:6" x14ac:dyDescent="0.2">
      <c r="A160" s="24"/>
      <c r="B160" s="51"/>
      <c r="C160" s="33"/>
      <c r="D160" s="27"/>
      <c r="E160" s="27"/>
      <c r="F160" s="27"/>
    </row>
    <row r="161" spans="1:6" x14ac:dyDescent="0.2">
      <c r="A161" s="24"/>
      <c r="B161" s="51"/>
      <c r="C161" s="33"/>
      <c r="D161" s="27"/>
      <c r="E161" s="27"/>
      <c r="F161" s="27"/>
    </row>
    <row r="162" spans="1:6" x14ac:dyDescent="0.2">
      <c r="A162" s="24"/>
      <c r="B162" s="51"/>
      <c r="C162" s="33"/>
      <c r="D162" s="27"/>
      <c r="E162" s="27"/>
      <c r="F162" s="27"/>
    </row>
    <row r="163" spans="1:6" x14ac:dyDescent="0.2">
      <c r="A163" s="24"/>
      <c r="B163" s="51"/>
      <c r="C163" s="33"/>
      <c r="D163" s="27"/>
      <c r="E163" s="27"/>
      <c r="F163" s="27"/>
    </row>
    <row r="164" spans="1:6" x14ac:dyDescent="0.2">
      <c r="A164" s="24"/>
      <c r="B164" s="51"/>
      <c r="C164" s="33"/>
      <c r="D164" s="27"/>
      <c r="E164" s="27"/>
      <c r="F164" s="27"/>
    </row>
    <row r="165" spans="1:6" x14ac:dyDescent="0.2">
      <c r="A165" s="24"/>
      <c r="B165" s="51"/>
      <c r="C165" s="33"/>
      <c r="D165" s="27"/>
      <c r="E165" s="27"/>
      <c r="F165" s="27"/>
    </row>
    <row r="166" spans="1:6" x14ac:dyDescent="0.2">
      <c r="A166" s="24"/>
      <c r="B166" s="51"/>
      <c r="C166" s="33"/>
      <c r="D166" s="27"/>
      <c r="E166" s="27"/>
      <c r="F166" s="27"/>
    </row>
    <row r="167" spans="1:6" x14ac:dyDescent="0.2">
      <c r="A167" s="24"/>
      <c r="B167" s="51"/>
      <c r="C167" s="33"/>
      <c r="D167" s="27"/>
      <c r="E167" s="27"/>
      <c r="F167" s="27"/>
    </row>
    <row r="168" spans="1:6" x14ac:dyDescent="0.2">
      <c r="A168" s="24"/>
      <c r="B168" s="51"/>
      <c r="C168" s="33"/>
      <c r="D168" s="27"/>
      <c r="E168" s="27"/>
      <c r="F168" s="27"/>
    </row>
    <row r="169" spans="1:6" x14ac:dyDescent="0.2">
      <c r="A169" s="24"/>
      <c r="B169" s="51"/>
      <c r="C169" s="33"/>
      <c r="D169" s="27"/>
      <c r="E169" s="27"/>
      <c r="F169" s="27"/>
    </row>
    <row r="170" spans="1:6" x14ac:dyDescent="0.2">
      <c r="A170" s="24"/>
      <c r="B170" s="51"/>
      <c r="C170" s="33"/>
      <c r="D170" s="27"/>
      <c r="E170" s="27"/>
      <c r="F170" s="27"/>
    </row>
    <row r="171" spans="1:6" x14ac:dyDescent="0.2">
      <c r="A171" s="24"/>
      <c r="B171" s="51"/>
      <c r="C171" s="33"/>
      <c r="D171" s="27"/>
      <c r="E171" s="27"/>
      <c r="F171" s="27"/>
    </row>
    <row r="172" spans="1:6" x14ac:dyDescent="0.2">
      <c r="A172" s="24"/>
      <c r="B172" s="51"/>
      <c r="C172" s="33"/>
      <c r="D172" s="27"/>
      <c r="E172" s="27"/>
      <c r="F172" s="27"/>
    </row>
    <row r="173" spans="1:6" x14ac:dyDescent="0.2">
      <c r="A173" s="24"/>
      <c r="B173" s="51"/>
      <c r="C173" s="33"/>
      <c r="D173" s="27"/>
      <c r="E173" s="27"/>
      <c r="F173" s="27"/>
    </row>
    <row r="174" spans="1:6" x14ac:dyDescent="0.2">
      <c r="A174" s="24"/>
      <c r="B174" s="51"/>
      <c r="C174" s="33"/>
      <c r="D174" s="27"/>
      <c r="E174" s="27"/>
      <c r="F174" s="27"/>
    </row>
    <row r="175" spans="1:6" x14ac:dyDescent="0.2">
      <c r="A175" s="24"/>
      <c r="B175" s="51"/>
      <c r="C175" s="33"/>
      <c r="D175" s="27"/>
      <c r="E175" s="27"/>
      <c r="F175" s="27"/>
    </row>
    <row r="176" spans="1:6" x14ac:dyDescent="0.2">
      <c r="A176" s="24"/>
      <c r="B176" s="51"/>
      <c r="C176" s="33"/>
      <c r="D176" s="27"/>
      <c r="E176" s="27"/>
      <c r="F176" s="27"/>
    </row>
    <row r="177" spans="1:6" x14ac:dyDescent="0.2">
      <c r="A177" s="24"/>
      <c r="B177" s="51"/>
      <c r="C177" s="33"/>
      <c r="D177" s="27"/>
      <c r="E177" s="27"/>
      <c r="F177" s="27"/>
    </row>
    <row r="178" spans="1:6" x14ac:dyDescent="0.2">
      <c r="A178" s="24"/>
      <c r="B178" s="51"/>
      <c r="C178" s="33"/>
      <c r="D178" s="27"/>
      <c r="E178" s="27"/>
      <c r="F178" s="27"/>
    </row>
    <row r="179" spans="1:6" x14ac:dyDescent="0.2">
      <c r="A179" s="24"/>
      <c r="B179" s="51"/>
      <c r="C179" s="33"/>
      <c r="D179" s="27"/>
      <c r="E179" s="27"/>
      <c r="F179" s="27"/>
    </row>
    <row r="180" spans="1:6" x14ac:dyDescent="0.2">
      <c r="A180" s="24"/>
      <c r="B180" s="51"/>
      <c r="C180" s="33"/>
      <c r="D180" s="27"/>
      <c r="E180" s="27"/>
      <c r="F180" s="27"/>
    </row>
    <row r="181" spans="1:6" x14ac:dyDescent="0.2">
      <c r="A181" s="24"/>
      <c r="B181" s="51"/>
      <c r="C181" s="33"/>
      <c r="D181" s="27"/>
      <c r="E181" s="27"/>
      <c r="F181" s="27"/>
    </row>
    <row r="182" spans="1:6" x14ac:dyDescent="0.2">
      <c r="A182" s="24"/>
      <c r="B182" s="51"/>
      <c r="C182" s="33"/>
      <c r="D182" s="27"/>
      <c r="E182" s="27"/>
      <c r="F182" s="27"/>
    </row>
    <row r="183" spans="1:6" x14ac:dyDescent="0.2">
      <c r="A183" s="24"/>
      <c r="B183" s="51"/>
      <c r="C183" s="33"/>
      <c r="D183" s="27"/>
      <c r="E183" s="27"/>
      <c r="F183" s="27"/>
    </row>
    <row r="184" spans="1:6" x14ac:dyDescent="0.2">
      <c r="A184" s="24"/>
      <c r="B184" s="51"/>
      <c r="C184" s="33"/>
      <c r="D184" s="27"/>
      <c r="E184" s="27"/>
      <c r="F184" s="27"/>
    </row>
    <row r="185" spans="1:6" x14ac:dyDescent="0.2">
      <c r="A185" s="24"/>
      <c r="B185" s="51"/>
      <c r="C185" s="33"/>
      <c r="D185" s="27"/>
      <c r="E185" s="27"/>
      <c r="F185" s="27"/>
    </row>
    <row r="186" spans="1:6" x14ac:dyDescent="0.2">
      <c r="A186" s="24"/>
      <c r="B186" s="51"/>
      <c r="C186" s="33"/>
      <c r="D186" s="27"/>
      <c r="E186" s="27"/>
      <c r="F186" s="27"/>
    </row>
    <row r="187" spans="1:6" x14ac:dyDescent="0.2">
      <c r="A187" s="24"/>
      <c r="B187" s="51"/>
      <c r="C187" s="33"/>
      <c r="D187" s="27"/>
      <c r="E187" s="27"/>
      <c r="F187" s="27"/>
    </row>
    <row r="188" spans="1:6" x14ac:dyDescent="0.2">
      <c r="A188" s="24"/>
      <c r="B188" s="51"/>
      <c r="C188" s="33"/>
      <c r="D188" s="27"/>
      <c r="E188" s="27"/>
      <c r="F188" s="27"/>
    </row>
    <row r="189" spans="1:6" x14ac:dyDescent="0.2">
      <c r="A189" s="24"/>
      <c r="B189" s="51"/>
      <c r="C189" s="33"/>
      <c r="D189" s="27"/>
      <c r="E189" s="27"/>
      <c r="F189" s="27"/>
    </row>
    <row r="190" spans="1:6" x14ac:dyDescent="0.2">
      <c r="A190" s="24"/>
      <c r="B190" s="51"/>
      <c r="C190" s="33"/>
      <c r="D190" s="27"/>
      <c r="E190" s="27"/>
      <c r="F190" s="27"/>
    </row>
    <row r="191" spans="1:6" x14ac:dyDescent="0.2">
      <c r="A191" s="24"/>
      <c r="B191" s="51"/>
      <c r="C191" s="33"/>
      <c r="D191" s="27"/>
      <c r="E191" s="27"/>
      <c r="F191" s="27"/>
    </row>
    <row r="192" spans="1:6" x14ac:dyDescent="0.2">
      <c r="A192" s="24"/>
      <c r="B192" s="51"/>
      <c r="C192" s="33"/>
      <c r="D192" s="27"/>
      <c r="E192" s="27"/>
      <c r="F192" s="27"/>
    </row>
    <row r="193" spans="1:6" x14ac:dyDescent="0.2">
      <c r="A193" s="24"/>
      <c r="B193" s="51"/>
      <c r="C193" s="33"/>
      <c r="D193" s="27"/>
      <c r="E193" s="27"/>
      <c r="F193" s="27"/>
    </row>
    <row r="194" spans="1:6" x14ac:dyDescent="0.2">
      <c r="A194" s="24"/>
      <c r="B194" s="51"/>
      <c r="C194" s="33"/>
      <c r="D194" s="27"/>
      <c r="E194" s="27"/>
      <c r="F194" s="27"/>
    </row>
    <row r="195" spans="1:6" x14ac:dyDescent="0.2">
      <c r="A195" s="24"/>
      <c r="B195" s="51"/>
      <c r="C195" s="33"/>
      <c r="D195" s="27"/>
      <c r="E195" s="27"/>
      <c r="F195" s="27"/>
    </row>
    <row r="196" spans="1:6" x14ac:dyDescent="0.2">
      <c r="A196" s="24"/>
      <c r="B196" s="51"/>
      <c r="C196" s="33"/>
      <c r="D196" s="27"/>
      <c r="E196" s="27"/>
      <c r="F196" s="27"/>
    </row>
    <row r="197" spans="1:6" x14ac:dyDescent="0.2">
      <c r="A197" s="24"/>
      <c r="B197" s="51"/>
      <c r="C197" s="33"/>
      <c r="D197" s="27"/>
      <c r="E197" s="27"/>
      <c r="F197" s="27"/>
    </row>
    <row r="198" spans="1:6" x14ac:dyDescent="0.2">
      <c r="A198" s="24"/>
      <c r="B198" s="51"/>
      <c r="C198" s="33"/>
      <c r="D198" s="27"/>
      <c r="E198" s="27"/>
      <c r="F198" s="27"/>
    </row>
    <row r="199" spans="1:6" x14ac:dyDescent="0.2">
      <c r="A199" s="24"/>
      <c r="B199" s="51"/>
      <c r="C199" s="33"/>
      <c r="D199" s="27"/>
      <c r="E199" s="27"/>
      <c r="F199" s="27"/>
    </row>
    <row r="200" spans="1:6" x14ac:dyDescent="0.2">
      <c r="A200" s="24"/>
      <c r="B200" s="51"/>
      <c r="C200" s="33"/>
      <c r="D200" s="27"/>
      <c r="E200" s="27"/>
      <c r="F200" s="27"/>
    </row>
    <row r="201" spans="1:6" x14ac:dyDescent="0.2">
      <c r="A201" s="24"/>
      <c r="B201" s="51"/>
      <c r="C201" s="33"/>
      <c r="D201" s="27"/>
      <c r="E201" s="27"/>
      <c r="F201" s="27"/>
    </row>
    <row r="202" spans="1:6" x14ac:dyDescent="0.2">
      <c r="A202" s="24"/>
      <c r="B202" s="51"/>
      <c r="C202" s="33"/>
      <c r="D202" s="27"/>
      <c r="E202" s="27"/>
      <c r="F202" s="27"/>
    </row>
    <row r="203" spans="1:6" x14ac:dyDescent="0.2">
      <c r="A203" s="24"/>
      <c r="B203" s="51"/>
      <c r="C203" s="33"/>
      <c r="D203" s="27"/>
      <c r="E203" s="27"/>
      <c r="F203" s="27"/>
    </row>
    <row r="204" spans="1:6" x14ac:dyDescent="0.2">
      <c r="A204" s="24"/>
      <c r="B204" s="51"/>
      <c r="C204" s="33"/>
      <c r="D204" s="27"/>
      <c r="E204" s="27"/>
      <c r="F204" s="27"/>
    </row>
    <row r="205" spans="1:6" x14ac:dyDescent="0.2">
      <c r="A205" s="24"/>
      <c r="B205" s="51"/>
      <c r="C205" s="33"/>
      <c r="D205" s="27"/>
      <c r="E205" s="27"/>
      <c r="F205" s="27"/>
    </row>
    <row r="206" spans="1:6" x14ac:dyDescent="0.2">
      <c r="A206" s="24"/>
      <c r="B206" s="51"/>
      <c r="C206" s="33"/>
      <c r="D206" s="27"/>
      <c r="E206" s="27"/>
      <c r="F206" s="27"/>
    </row>
    <row r="207" spans="1:6" x14ac:dyDescent="0.2">
      <c r="A207" s="24"/>
      <c r="B207" s="51"/>
      <c r="C207" s="33"/>
      <c r="D207" s="27"/>
      <c r="E207" s="27"/>
      <c r="F207" s="27"/>
    </row>
    <row r="208" spans="1:6" x14ac:dyDescent="0.2">
      <c r="A208" s="24"/>
      <c r="B208" s="51"/>
      <c r="C208" s="33"/>
      <c r="D208" s="27"/>
      <c r="E208" s="27"/>
      <c r="F208" s="27"/>
    </row>
    <row r="209" spans="1:6" x14ac:dyDescent="0.2">
      <c r="A209" s="24"/>
      <c r="B209" s="51"/>
      <c r="C209" s="33"/>
      <c r="D209" s="27"/>
      <c r="E209" s="27"/>
      <c r="F209" s="27"/>
    </row>
    <row r="210" spans="1:6" x14ac:dyDescent="0.2">
      <c r="A210" s="24"/>
      <c r="B210" s="51"/>
      <c r="C210" s="33"/>
      <c r="D210" s="27"/>
      <c r="E210" s="27"/>
      <c r="F210" s="27"/>
    </row>
    <row r="211" spans="1:6" x14ac:dyDescent="0.2">
      <c r="A211" s="24"/>
      <c r="B211" s="51"/>
      <c r="C211" s="33"/>
      <c r="D211" s="27"/>
      <c r="E211" s="27"/>
      <c r="F211" s="27"/>
    </row>
    <row r="212" spans="1:6" x14ac:dyDescent="0.2">
      <c r="A212" s="24"/>
      <c r="B212" s="51"/>
      <c r="C212" s="33"/>
      <c r="D212" s="27"/>
      <c r="E212" s="27"/>
      <c r="F212" s="27"/>
    </row>
    <row r="213" spans="1:6" x14ac:dyDescent="0.2">
      <c r="A213" s="24"/>
      <c r="B213" s="51"/>
      <c r="C213" s="33"/>
      <c r="D213" s="27"/>
      <c r="E213" s="27"/>
      <c r="F213" s="27"/>
    </row>
    <row r="214" spans="1:6" x14ac:dyDescent="0.2">
      <c r="A214" s="24"/>
      <c r="B214" s="51"/>
      <c r="C214" s="33"/>
      <c r="D214" s="27"/>
      <c r="E214" s="27"/>
      <c r="F214" s="27"/>
    </row>
    <row r="215" spans="1:6" x14ac:dyDescent="0.2">
      <c r="A215" s="24"/>
      <c r="B215" s="51"/>
      <c r="C215" s="33"/>
      <c r="D215" s="27"/>
      <c r="E215" s="27"/>
      <c r="F215" s="27"/>
    </row>
    <row r="216" spans="1:6" x14ac:dyDescent="0.2">
      <c r="A216" s="24"/>
      <c r="B216" s="51"/>
      <c r="C216" s="33"/>
      <c r="D216" s="27"/>
      <c r="E216" s="27"/>
      <c r="F216" s="27"/>
    </row>
    <row r="217" spans="1:6" x14ac:dyDescent="0.2">
      <c r="A217" s="24"/>
      <c r="B217" s="51"/>
      <c r="C217" s="33"/>
      <c r="D217" s="27"/>
      <c r="E217" s="27"/>
      <c r="F217" s="27"/>
    </row>
    <row r="218" spans="1:6" x14ac:dyDescent="0.2">
      <c r="A218" s="24"/>
      <c r="B218" s="51"/>
      <c r="C218" s="33"/>
      <c r="D218" s="27"/>
      <c r="E218" s="27"/>
      <c r="F218" s="27"/>
    </row>
    <row r="219" spans="1:6" x14ac:dyDescent="0.2">
      <c r="A219" s="24"/>
      <c r="B219" s="51"/>
      <c r="C219" s="33"/>
      <c r="D219" s="27"/>
      <c r="E219" s="27"/>
      <c r="F219" s="27"/>
    </row>
    <row r="220" spans="1:6" x14ac:dyDescent="0.2">
      <c r="A220" s="24"/>
      <c r="B220" s="51"/>
      <c r="C220" s="33"/>
      <c r="D220" s="27"/>
      <c r="E220" s="27"/>
      <c r="F220" s="27"/>
    </row>
    <row r="221" spans="1:6" x14ac:dyDescent="0.2">
      <c r="A221" s="24"/>
      <c r="B221" s="51"/>
      <c r="C221" s="33"/>
      <c r="D221" s="27"/>
      <c r="E221" s="27"/>
      <c r="F221" s="27"/>
    </row>
    <row r="222" spans="1:6" x14ac:dyDescent="0.2">
      <c r="A222" s="24"/>
      <c r="B222" s="51"/>
      <c r="C222" s="33"/>
      <c r="D222" s="27"/>
      <c r="E222" s="27"/>
      <c r="F222" s="27"/>
    </row>
    <row r="223" spans="1:6" x14ac:dyDescent="0.2">
      <c r="A223" s="24"/>
      <c r="B223" s="51"/>
      <c r="C223" s="33"/>
      <c r="D223" s="27"/>
      <c r="E223" s="27"/>
      <c r="F223" s="27"/>
    </row>
    <row r="224" spans="1:6" x14ac:dyDescent="0.2">
      <c r="A224" s="24"/>
      <c r="B224" s="51"/>
      <c r="C224" s="33"/>
      <c r="D224" s="27"/>
      <c r="E224" s="27"/>
      <c r="F224" s="27"/>
    </row>
    <row r="225" spans="1:6" x14ac:dyDescent="0.2">
      <c r="A225" s="24"/>
      <c r="B225" s="51"/>
      <c r="C225" s="33"/>
      <c r="D225" s="27"/>
      <c r="E225" s="27"/>
      <c r="F225" s="27"/>
    </row>
    <row r="226" spans="1:6" x14ac:dyDescent="0.2">
      <c r="A226" s="24"/>
      <c r="B226" s="51"/>
      <c r="C226" s="33"/>
      <c r="D226" s="27"/>
      <c r="E226" s="27"/>
      <c r="F226" s="27"/>
    </row>
    <row r="227" spans="1:6" x14ac:dyDescent="0.2">
      <c r="A227" s="24"/>
      <c r="B227" s="51"/>
      <c r="C227" s="33"/>
      <c r="D227" s="27"/>
      <c r="E227" s="27"/>
      <c r="F227" s="27"/>
    </row>
    <row r="228" spans="1:6" x14ac:dyDescent="0.2">
      <c r="A228" s="24"/>
      <c r="B228" s="51"/>
      <c r="C228" s="33"/>
      <c r="D228" s="27"/>
      <c r="E228" s="27"/>
      <c r="F228" s="27"/>
    </row>
    <row r="229" spans="1:6" x14ac:dyDescent="0.2">
      <c r="A229" s="24"/>
      <c r="B229" s="51"/>
      <c r="C229" s="33"/>
      <c r="D229" s="27"/>
      <c r="E229" s="27"/>
      <c r="F229" s="27"/>
    </row>
    <row r="230" spans="1:6" x14ac:dyDescent="0.2">
      <c r="A230" s="24"/>
      <c r="B230" s="51"/>
      <c r="C230" s="33"/>
      <c r="D230" s="27"/>
      <c r="E230" s="27"/>
      <c r="F230" s="27"/>
    </row>
    <row r="231" spans="1:6" x14ac:dyDescent="0.2">
      <c r="A231" s="24"/>
      <c r="B231" s="51"/>
      <c r="C231" s="33"/>
      <c r="D231" s="27"/>
      <c r="E231" s="27"/>
      <c r="F231" s="27"/>
    </row>
    <row r="232" spans="1:6" x14ac:dyDescent="0.2">
      <c r="A232" s="24"/>
      <c r="B232" s="51"/>
      <c r="C232" s="33"/>
      <c r="D232" s="27"/>
      <c r="E232" s="27"/>
      <c r="F232" s="27"/>
    </row>
    <row r="233" spans="1:6" x14ac:dyDescent="0.2">
      <c r="A233" s="24"/>
      <c r="B233" s="51"/>
      <c r="C233" s="33"/>
      <c r="D233" s="27"/>
      <c r="E233" s="27"/>
      <c r="F233" s="27"/>
    </row>
    <row r="234" spans="1:6" x14ac:dyDescent="0.2">
      <c r="A234" s="24"/>
      <c r="B234" s="51"/>
      <c r="C234" s="33"/>
      <c r="D234" s="27"/>
      <c r="E234" s="27"/>
      <c r="F234" s="27"/>
    </row>
    <row r="235" spans="1:6" x14ac:dyDescent="0.2">
      <c r="A235" s="24"/>
      <c r="B235" s="51"/>
      <c r="C235" s="33"/>
      <c r="D235" s="27"/>
      <c r="E235" s="27"/>
      <c r="F235" s="27"/>
    </row>
    <row r="236" spans="1:6" x14ac:dyDescent="0.2">
      <c r="A236" s="24"/>
      <c r="B236" s="51"/>
      <c r="C236" s="33"/>
      <c r="D236" s="27"/>
      <c r="E236" s="27"/>
      <c r="F236" s="27"/>
    </row>
    <row r="237" spans="1:6" x14ac:dyDescent="0.2">
      <c r="A237" s="24"/>
      <c r="B237" s="51"/>
      <c r="C237" s="33"/>
      <c r="D237" s="27"/>
      <c r="E237" s="27"/>
      <c r="F237" s="27"/>
    </row>
    <row r="238" spans="1:6" x14ac:dyDescent="0.2">
      <c r="A238" s="24"/>
      <c r="B238" s="51"/>
      <c r="C238" s="33"/>
      <c r="D238" s="27"/>
      <c r="E238" s="27"/>
      <c r="F238" s="27"/>
    </row>
    <row r="239" spans="1:6" x14ac:dyDescent="0.2">
      <c r="A239" s="24"/>
      <c r="B239" s="51"/>
      <c r="C239" s="33"/>
      <c r="D239" s="27"/>
      <c r="E239" s="27"/>
      <c r="F239" s="27"/>
    </row>
    <row r="240" spans="1:6" x14ac:dyDescent="0.2">
      <c r="A240" s="24"/>
      <c r="B240" s="51"/>
      <c r="C240" s="33"/>
      <c r="D240" s="27"/>
      <c r="E240" s="27"/>
      <c r="F240" s="27"/>
    </row>
    <row r="241" spans="2:6" x14ac:dyDescent="0.2">
      <c r="B241" s="51"/>
      <c r="C241" s="33"/>
      <c r="D241" s="27"/>
      <c r="E241" s="27"/>
      <c r="F241" s="27"/>
    </row>
    <row r="242" spans="2:6" x14ac:dyDescent="0.2">
      <c r="B242" s="51"/>
      <c r="C242" s="33"/>
      <c r="D242" s="27"/>
      <c r="E242" s="27"/>
      <c r="F242" s="27"/>
    </row>
    <row r="243" spans="2:6" x14ac:dyDescent="0.2">
      <c r="B243" s="51"/>
      <c r="C243" s="33"/>
      <c r="D243" s="27"/>
      <c r="E243" s="27"/>
      <c r="F243" s="27"/>
    </row>
    <row r="244" spans="2:6" x14ac:dyDescent="0.2">
      <c r="B244" s="51"/>
      <c r="C244" s="33"/>
      <c r="D244" s="27"/>
      <c r="E244" s="27"/>
      <c r="F244" s="27"/>
    </row>
    <row r="245" spans="2:6" x14ac:dyDescent="0.2">
      <c r="B245" s="51"/>
      <c r="C245" s="33"/>
      <c r="D245" s="27"/>
      <c r="E245" s="27"/>
      <c r="F245" s="27"/>
    </row>
    <row r="246" spans="2:6" x14ac:dyDescent="0.2">
      <c r="B246" s="51"/>
      <c r="C246" s="33"/>
      <c r="D246" s="27"/>
      <c r="E246" s="27"/>
      <c r="F246" s="27"/>
    </row>
    <row r="247" spans="2:6" x14ac:dyDescent="0.2">
      <c r="B247" s="51"/>
      <c r="C247" s="33"/>
      <c r="D247" s="27"/>
      <c r="E247" s="27"/>
      <c r="F247" s="27"/>
    </row>
  </sheetData>
  <mergeCells count="10">
    <mergeCell ref="A22:F22"/>
    <mergeCell ref="A23:F23"/>
    <mergeCell ref="B96:D96"/>
    <mergeCell ref="B98:D98"/>
    <mergeCell ref="B68:E68"/>
    <mergeCell ref="A25:F25"/>
    <mergeCell ref="A26:F26"/>
    <mergeCell ref="A28:F28"/>
    <mergeCell ref="A71:F71"/>
    <mergeCell ref="B88:E88"/>
  </mergeCells>
  <pageMargins left="0.31496062992125984" right="0.31496062992125984" top="0.74803149606299213" bottom="0.74803149606299213" header="0.31496062992125984" footer="0.31496062992125984"/>
  <pageSetup paperSize="9" orientation="portrait" r:id="rId1"/>
  <rowBreaks count="2" manualBreakCount="2">
    <brk id="2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BEZ CIJENA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Rajs</dc:creator>
  <cp:lastModifiedBy>Korisnik</cp:lastModifiedBy>
  <cp:lastPrinted>2021-05-29T07:11:37Z</cp:lastPrinted>
  <dcterms:created xsi:type="dcterms:W3CDTF">2018-07-23T05:51:11Z</dcterms:created>
  <dcterms:modified xsi:type="dcterms:W3CDTF">2022-02-02T15:10:11Z</dcterms:modified>
</cp:coreProperties>
</file>